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codeName="ЭтаКнига" defaultThemeVersion="124226"/>
  <bookViews>
    <workbookView xWindow="120" yWindow="240" windowWidth="9450" windowHeight="6795"/>
  </bookViews>
  <sheets>
    <sheet name="Приложение 1" sheetId="4" r:id="rId1"/>
  </sheets>
  <definedNames>
    <definedName name="_xlnm.Print_Titles" localSheetId="0">'Приложение 1'!$4:$7</definedName>
  </definedNames>
  <calcPr calcId="145621"/>
</workbook>
</file>

<file path=xl/calcChain.xml><?xml version="1.0" encoding="utf-8"?>
<calcChain xmlns="http://schemas.openxmlformats.org/spreadsheetml/2006/main">
  <c r="C21" i="4" l="1"/>
  <c r="D13" i="4" l="1"/>
  <c r="D9" i="4" s="1"/>
  <c r="E13" i="4"/>
  <c r="F13" i="4"/>
  <c r="F9" i="4"/>
  <c r="D10" i="4"/>
  <c r="E10" i="4"/>
  <c r="F10" i="4"/>
  <c r="E9" i="4" l="1"/>
  <c r="I15" i="4"/>
  <c r="J15" i="4"/>
  <c r="N15" i="4"/>
  <c r="H15" i="4"/>
  <c r="G15" i="4"/>
  <c r="K15" i="4"/>
  <c r="C10" i="4" l="1"/>
  <c r="C13" i="4"/>
  <c r="C9" i="4" l="1"/>
  <c r="C8" i="4"/>
  <c r="C30" i="4" s="1"/>
  <c r="F21" i="4" l="1"/>
  <c r="F8" i="4" s="1"/>
  <c r="E21" i="4"/>
  <c r="E8" i="4" s="1"/>
  <c r="D21" i="4"/>
  <c r="D8" i="4" s="1"/>
  <c r="G18" i="4" l="1"/>
  <c r="H18" i="4"/>
  <c r="I18" i="4"/>
  <c r="J18" i="4"/>
  <c r="K18" i="4"/>
  <c r="L18" i="4"/>
  <c r="M18" i="4"/>
  <c r="N18" i="4"/>
  <c r="E30" i="4" l="1"/>
  <c r="F30" i="4"/>
  <c r="D30" i="4" l="1"/>
  <c r="H21" i="4" l="1"/>
  <c r="H17" i="4"/>
  <c r="K11" i="4"/>
  <c r="L11" i="4"/>
  <c r="M11" i="4"/>
  <c r="N11" i="4"/>
  <c r="K12" i="4"/>
  <c r="L12" i="4"/>
  <c r="M12" i="4"/>
  <c r="N12" i="4"/>
  <c r="K14" i="4"/>
  <c r="L14" i="4"/>
  <c r="M14" i="4"/>
  <c r="N14" i="4"/>
  <c r="K16" i="4"/>
  <c r="L16" i="4"/>
  <c r="M16" i="4"/>
  <c r="N16" i="4"/>
  <c r="K17" i="4"/>
  <c r="L17" i="4"/>
  <c r="M17" i="4"/>
  <c r="N17" i="4"/>
  <c r="K19" i="4"/>
  <c r="L19" i="4"/>
  <c r="M19" i="4"/>
  <c r="N19" i="4"/>
  <c r="K20" i="4"/>
  <c r="L20" i="4"/>
  <c r="M20" i="4"/>
  <c r="N20" i="4"/>
  <c r="K22" i="4"/>
  <c r="L22" i="4"/>
  <c r="M22" i="4"/>
  <c r="N22" i="4"/>
  <c r="K23" i="4"/>
  <c r="L23" i="4"/>
  <c r="M23" i="4"/>
  <c r="N23" i="4"/>
  <c r="K24" i="4"/>
  <c r="L24" i="4"/>
  <c r="M24" i="4"/>
  <c r="N24" i="4"/>
  <c r="K25" i="4"/>
  <c r="L25" i="4"/>
  <c r="M25" i="4"/>
  <c r="N25" i="4"/>
  <c r="K26" i="4"/>
  <c r="L26" i="4"/>
  <c r="M26" i="4"/>
  <c r="N26" i="4"/>
  <c r="K27" i="4"/>
  <c r="L27" i="4"/>
  <c r="M27" i="4"/>
  <c r="N27" i="4"/>
  <c r="K28" i="4"/>
  <c r="L28" i="4"/>
  <c r="M28" i="4"/>
  <c r="N28" i="4"/>
  <c r="K29" i="4"/>
  <c r="L29" i="4"/>
  <c r="M29" i="4"/>
  <c r="N29" i="4"/>
  <c r="G11" i="4"/>
  <c r="H11" i="4"/>
  <c r="I11" i="4"/>
  <c r="J11" i="4"/>
  <c r="G12" i="4"/>
  <c r="H12" i="4"/>
  <c r="I12" i="4"/>
  <c r="J12" i="4"/>
  <c r="G14" i="4"/>
  <c r="H14" i="4"/>
  <c r="I14" i="4"/>
  <c r="J14" i="4"/>
  <c r="G16" i="4"/>
  <c r="H16" i="4"/>
  <c r="I16" i="4"/>
  <c r="J16" i="4"/>
  <c r="G17" i="4"/>
  <c r="I17" i="4"/>
  <c r="J17" i="4"/>
  <c r="G19" i="4"/>
  <c r="H19" i="4"/>
  <c r="I19" i="4"/>
  <c r="J19" i="4"/>
  <c r="G20" i="4"/>
  <c r="H20" i="4"/>
  <c r="I20" i="4"/>
  <c r="J20" i="4"/>
  <c r="G22" i="4"/>
  <c r="H22" i="4"/>
  <c r="I22" i="4"/>
  <c r="J22" i="4"/>
  <c r="G23" i="4"/>
  <c r="H23" i="4"/>
  <c r="I23" i="4"/>
  <c r="J23" i="4"/>
  <c r="G24" i="4"/>
  <c r="H24" i="4"/>
  <c r="I24" i="4"/>
  <c r="J24" i="4"/>
  <c r="G25" i="4"/>
  <c r="H25" i="4"/>
  <c r="I25" i="4"/>
  <c r="J25" i="4"/>
  <c r="G26" i="4"/>
  <c r="H26" i="4"/>
  <c r="I26" i="4"/>
  <c r="J26" i="4"/>
  <c r="G27" i="4"/>
  <c r="H27" i="4"/>
  <c r="I27" i="4"/>
  <c r="J27" i="4"/>
  <c r="G28" i="4"/>
  <c r="H28" i="4"/>
  <c r="I28" i="4"/>
  <c r="J28" i="4"/>
  <c r="G29" i="4"/>
  <c r="H29" i="4"/>
  <c r="I29" i="4"/>
  <c r="J29" i="4"/>
  <c r="L21" i="4" l="1"/>
  <c r="M10" i="4" l="1"/>
  <c r="I10" i="4"/>
  <c r="L10" i="4"/>
  <c r="H10" i="4"/>
  <c r="M21" i="4"/>
  <c r="I21" i="4"/>
  <c r="N21" i="4"/>
  <c r="J21" i="4"/>
  <c r="K21" i="4"/>
  <c r="G21" i="4"/>
  <c r="L13" i="4" l="1"/>
  <c r="H13" i="4"/>
  <c r="N13" i="4"/>
  <c r="I13" i="4"/>
  <c r="M13" i="4"/>
  <c r="J13" i="4"/>
  <c r="G13" i="4"/>
  <c r="K13" i="4"/>
  <c r="J10" i="4" l="1"/>
  <c r="G10" i="4"/>
  <c r="N10" i="4"/>
  <c r="K10" i="4"/>
  <c r="H9" i="4"/>
  <c r="M9" i="4"/>
  <c r="I9" i="4"/>
  <c r="L9" i="4"/>
  <c r="M8" i="4" l="1"/>
  <c r="I8" i="4"/>
  <c r="M30" i="4" l="1"/>
  <c r="I30" i="4"/>
  <c r="L8" i="4"/>
  <c r="H8" i="4"/>
  <c r="H30" i="4" l="1"/>
  <c r="L30" i="4"/>
  <c r="K9" i="4" l="1"/>
  <c r="N9" i="4"/>
  <c r="G9" i="4"/>
  <c r="J9" i="4"/>
  <c r="J8" i="4" l="1"/>
  <c r="N8" i="4"/>
  <c r="G8" i="4"/>
  <c r="K8" i="4"/>
  <c r="N30" i="4" l="1"/>
  <c r="J30" i="4"/>
  <c r="K30" i="4"/>
  <c r="G30" i="4"/>
</calcChain>
</file>

<file path=xl/sharedStrings.xml><?xml version="1.0" encoding="utf-8"?>
<sst xmlns="http://schemas.openxmlformats.org/spreadsheetml/2006/main" count="47" uniqueCount="45">
  <si>
    <t>Наименование доходов</t>
  </si>
  <si>
    <t xml:space="preserve">Рост  (снижение)  доходов </t>
  </si>
  <si>
    <t>Темп роста (снижения) доходов</t>
  </si>
  <si>
    <t>к предыдущему году</t>
  </si>
  <si>
    <t>А</t>
  </si>
  <si>
    <t>Налоги на прибыль, доходы</t>
  </si>
  <si>
    <t>Налог на прибыль организаций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</si>
  <si>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</si>
  <si>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</si>
  <si>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Налог на имущество организаций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</si>
  <si>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</si>
  <si>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</si>
  <si>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</si>
  <si>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</si>
  <si>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</si>
  <si>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</si>
  <si>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</si>
  <si>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</si>
  <si>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БЕЗВОЗМЕЗДНЫЕ ПОСТУПЛЕНИЯ</t>
  </si>
  <si>
    <t>Налоговые доходы</t>
  </si>
  <si>
    <t>НАЛОГОВЫЕ И НЕНАЛОГОВЫЕ ДОХОДЫ</t>
  </si>
  <si>
    <t>Неналоговые доходы</t>
  </si>
  <si>
    <t>Государственная пошлина</t>
  </si>
  <si>
    <t>№ строки</t>
  </si>
  <si>
    <t>Акцизы по подакцизным товарам (продукции), производимым на территории Российской Федерации</t>
  </si>
  <si>
    <t>Налоги на имущество, в том числе:</t>
  </si>
  <si>
    <t>ВСЕГО ДОХОДОВ</t>
  </si>
  <si>
    <t>Прогноз 
на 2020 год</t>
  </si>
  <si>
    <t xml:space="preserve">2020 г. </t>
  </si>
  <si>
    <t>2020 г.  (%)</t>
  </si>
  <si>
    <t>(тыс. руб.)</t>
  </si>
  <si>
    <t>Прогноз 
на 2021 год</t>
  </si>
  <si>
    <t xml:space="preserve">2021 г. </t>
  </si>
  <si>
    <t>2021 г.  (%)</t>
  </si>
  <si>
    <t>Оценка на 2019 год</t>
  </si>
  <si>
    <t>Прогноз 
на 2022 год</t>
  </si>
  <si>
    <t xml:space="preserve">2022 г. </t>
  </si>
  <si>
    <t xml:space="preserve">2022 год к 2019 году </t>
  </si>
  <si>
    <t>2022 г.  (%)</t>
  </si>
  <si>
    <t xml:space="preserve">2022 год к 2019 году    (%) </t>
  </si>
  <si>
    <t>Налоги, сборы и регулярные платежи за пользование природными ресурсами</t>
  </si>
  <si>
    <t>Налоги на совокупный доход</t>
  </si>
  <si>
    <t>-</t>
  </si>
  <si>
    <t xml:space="preserve">Доходы областного бюджета на 2020-2022 годы </t>
  </si>
  <si>
    <t>Приложение 1 к заключению на проект закона Калужской области  "Об областном бюджете на       2020 год и на плановый период 2021 и 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</si>
</sst>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11" x14ac:knownFonts="1">
    <font>
      <sz val="10"/>
      <name val="Arial"/>
    </font>
    <font>
      <sz val="10"/>
      <name val="Arial"/>
      <family val="2"/>
      <charset val="204"/>
    </font>
    <font>
      <sz val="8"/>
      <name val="Garamond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" fontId="9" fillId="0" borderId="0"/>
  </cellStyleXfs>
  <cellXfs count="41">
    <xf numFmtId="0" fontId="0" fillId="0" borderId="0" xfId="0"/>
    <xf numFmtId="165" fontId="3" fillId="0" borderId="0" xfId="0" applyNumberFormat="1" applyFont="1" applyFill="1" applyBorder="1" applyAlignment="1">
      <alignment horizontal="justify" vertical="center" wrapText="1"/>
    </xf>
    <xf numFmtId="165" fontId="4" fillId="0" borderId="0" xfId="0" applyNumberFormat="1" applyFont="1" applyFill="1" applyBorder="1" applyAlignment="1">
      <alignment vertical="center" wrapText="1"/>
    </xf>
    <xf numFmtId="165" fontId="7" fillId="0" borderId="0" xfId="0" applyNumberFormat="1" applyFont="1" applyFill="1" applyAlignment="1">
      <alignment horizontal="justify" vertical="center" wrapText="1"/>
    </xf>
    <xf numFmtId="165" fontId="8" fillId="0" borderId="0" xfId="0" applyNumberFormat="1" applyFont="1" applyFill="1" applyBorder="1" applyAlignment="1">
      <alignment vertical="center" wrapText="1"/>
    </xf>
    <xf numFmtId="165" fontId="8" fillId="0" borderId="0" xfId="0" applyNumberFormat="1" applyFont="1" applyFill="1" applyAlignment="1">
      <alignment horizontal="justify" vertical="center" wrapText="1"/>
    </xf>
    <xf numFmtId="165" fontId="3" fillId="0" borderId="0" xfId="0" applyNumberFormat="1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justify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justify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ТЕКСТ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31"/>
  <sheetViews>
    <sheetView tabSelected="1" zoomScale="120" zoomScaleNormal="120" workbookViewId="0">
      <selection activeCell="I19" sqref="I19"/>
    </sheetView>
  </sheetViews>
  <sheetFormatPr defaultRowHeight="12.75" x14ac:dyDescent="0.2"/>
  <cols>
    <col min="1" max="1" width="5.85546875" style="2" customWidth="1"/>
    <col min="2" max="2" width="63.5703125" style="2" customWidth="1"/>
    <col min="3" max="3" width="11.28515625" style="2" customWidth="1"/>
    <col min="4" max="4" width="11.5703125" style="2" customWidth="1"/>
    <col min="5" max="5" width="11.42578125" style="2" customWidth="1"/>
    <col min="6" max="6" width="12.28515625" style="2" customWidth="1"/>
    <col min="7" max="7" width="11.140625" style="2" customWidth="1"/>
    <col min="8" max="9" width="10.85546875" style="2" customWidth="1"/>
    <col min="10" max="10" width="11.28515625" style="2" customWidth="1"/>
    <col min="11" max="11" width="7.85546875" style="2" bestFit="1" customWidth="1"/>
    <col min="12" max="13" width="8.85546875" style="2" customWidth="1"/>
    <col min="14" max="14" width="8" style="2" customWidth="1"/>
    <col min="15" max="16384" width="9.140625" style="2"/>
  </cols>
  <sheetData>
    <row r="1" spans="1:16" ht="39.75" customHeight="1" x14ac:dyDescent="0.2">
      <c r="A1" s="7"/>
      <c r="B1" s="8"/>
      <c r="C1" s="8"/>
      <c r="D1" s="8"/>
      <c r="E1" s="8"/>
      <c r="F1" s="8"/>
      <c r="G1" s="8"/>
      <c r="I1" s="13"/>
      <c r="J1" s="37" t="s">
        <v>44</v>
      </c>
      <c r="K1" s="37"/>
      <c r="L1" s="37"/>
      <c r="M1" s="37"/>
      <c r="N1" s="37"/>
      <c r="O1" s="3"/>
      <c r="P1" s="3"/>
    </row>
    <row r="2" spans="1:16" ht="19.5" customHeight="1" x14ac:dyDescent="0.2">
      <c r="A2" s="7"/>
      <c r="B2" s="38" t="s">
        <v>43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"/>
      <c r="P2" s="3"/>
    </row>
    <row r="3" spans="1:16" s="4" customFormat="1" ht="15" customHeight="1" x14ac:dyDescent="0.2">
      <c r="A3" s="9"/>
      <c r="B3" s="40" t="s">
        <v>30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5"/>
      <c r="P3" s="5"/>
    </row>
    <row r="4" spans="1:16" s="1" customFormat="1" ht="13.5" customHeight="1" x14ac:dyDescent="0.2">
      <c r="A4" s="27" t="s">
        <v>23</v>
      </c>
      <c r="B4" s="28" t="s">
        <v>0</v>
      </c>
      <c r="C4" s="35" t="s">
        <v>34</v>
      </c>
      <c r="D4" s="32" t="s">
        <v>27</v>
      </c>
      <c r="E4" s="28" t="s">
        <v>31</v>
      </c>
      <c r="F4" s="28" t="s">
        <v>35</v>
      </c>
      <c r="G4" s="28" t="s">
        <v>1</v>
      </c>
      <c r="H4" s="28"/>
      <c r="I4" s="28"/>
      <c r="J4" s="28"/>
      <c r="K4" s="28" t="s">
        <v>2</v>
      </c>
      <c r="L4" s="28"/>
      <c r="M4" s="28"/>
      <c r="N4" s="28"/>
    </row>
    <row r="5" spans="1:16" s="1" customFormat="1" ht="12.75" customHeight="1" x14ac:dyDescent="0.2">
      <c r="A5" s="27"/>
      <c r="B5" s="28"/>
      <c r="C5" s="36"/>
      <c r="D5" s="33"/>
      <c r="E5" s="28"/>
      <c r="F5" s="28"/>
      <c r="G5" s="28" t="s">
        <v>3</v>
      </c>
      <c r="H5" s="28"/>
      <c r="I5" s="28"/>
      <c r="J5" s="28" t="s">
        <v>37</v>
      </c>
      <c r="K5" s="29" t="s">
        <v>3</v>
      </c>
      <c r="L5" s="30"/>
      <c r="M5" s="31"/>
      <c r="N5" s="32" t="s">
        <v>39</v>
      </c>
    </row>
    <row r="6" spans="1:16" s="1" customFormat="1" ht="55.5" customHeight="1" x14ac:dyDescent="0.2">
      <c r="A6" s="27"/>
      <c r="B6" s="28"/>
      <c r="C6" s="36"/>
      <c r="D6" s="34"/>
      <c r="E6" s="28"/>
      <c r="F6" s="28"/>
      <c r="G6" s="25" t="s">
        <v>28</v>
      </c>
      <c r="H6" s="25" t="s">
        <v>32</v>
      </c>
      <c r="I6" s="14" t="s">
        <v>36</v>
      </c>
      <c r="J6" s="28"/>
      <c r="K6" s="25" t="s">
        <v>29</v>
      </c>
      <c r="L6" s="25" t="s">
        <v>33</v>
      </c>
      <c r="M6" s="24" t="s">
        <v>38</v>
      </c>
      <c r="N6" s="34"/>
    </row>
    <row r="7" spans="1:16" s="1" customFormat="1" x14ac:dyDescent="0.2">
      <c r="A7" s="12" t="s">
        <v>4</v>
      </c>
      <c r="B7" s="15">
        <v>1</v>
      </c>
      <c r="C7" s="16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11</v>
      </c>
      <c r="M7" s="15">
        <v>12</v>
      </c>
      <c r="N7" s="15">
        <v>13</v>
      </c>
    </row>
    <row r="8" spans="1:16" s="1" customFormat="1" x14ac:dyDescent="0.2">
      <c r="A8" s="11">
        <v>1</v>
      </c>
      <c r="B8" s="17" t="s">
        <v>20</v>
      </c>
      <c r="C8" s="18">
        <f>C9+C21</f>
        <v>52033078</v>
      </c>
      <c r="D8" s="18">
        <f t="shared" ref="D8:F8" si="0">D9+D21</f>
        <v>53814047.599999994</v>
      </c>
      <c r="E8" s="18">
        <f t="shared" si="0"/>
        <v>55678642.899999999</v>
      </c>
      <c r="F8" s="18">
        <f t="shared" si="0"/>
        <v>57200576.199999996</v>
      </c>
      <c r="G8" s="18">
        <f>D8-C8</f>
        <v>1780969.599999994</v>
      </c>
      <c r="H8" s="18">
        <f>E8-D8</f>
        <v>1864595.3000000045</v>
      </c>
      <c r="I8" s="18">
        <f>F8-E8</f>
        <v>1521933.299999997</v>
      </c>
      <c r="J8" s="18">
        <f>F8-C8</f>
        <v>5167498.1999999955</v>
      </c>
      <c r="K8" s="18">
        <f>D8/C8*100</f>
        <v>103.42276426545436</v>
      </c>
      <c r="L8" s="18">
        <f>E8/D8*100</f>
        <v>103.46488581171138</v>
      </c>
      <c r="M8" s="18">
        <f>F8/E8*100</f>
        <v>102.73342384212457</v>
      </c>
      <c r="N8" s="18">
        <f>F8/C8*100</f>
        <v>109.93117916260881</v>
      </c>
    </row>
    <row r="9" spans="1:16" s="1" customFormat="1" x14ac:dyDescent="0.2">
      <c r="A9" s="10">
        <v>2</v>
      </c>
      <c r="B9" s="17" t="s">
        <v>19</v>
      </c>
      <c r="C9" s="18">
        <f>C10+C13+C16+C18+C19+C20+C15</f>
        <v>50855742.100000001</v>
      </c>
      <c r="D9" s="18">
        <f t="shared" ref="D9:F9" si="1">D10+D13+D16+D18+D19+D20+D15</f>
        <v>53089425.099999994</v>
      </c>
      <c r="E9" s="18">
        <f t="shared" si="1"/>
        <v>54949272.100000001</v>
      </c>
      <c r="F9" s="18">
        <f t="shared" si="1"/>
        <v>56464964.299999997</v>
      </c>
      <c r="G9" s="18">
        <f t="shared" ref="G9:G30" si="2">D9-C9</f>
        <v>2233682.9999999925</v>
      </c>
      <c r="H9" s="18">
        <f t="shared" ref="H9:H30" si="3">E9-D9</f>
        <v>1859847.0000000075</v>
      </c>
      <c r="I9" s="18">
        <f t="shared" ref="I9:I30" si="4">F9-E9</f>
        <v>1515692.1999999955</v>
      </c>
      <c r="J9" s="18">
        <f t="shared" ref="J9:J30" si="5">F9-C9</f>
        <v>5609222.1999999955</v>
      </c>
      <c r="K9" s="18">
        <f t="shared" ref="K9:K30" si="6">D9/C9*100</f>
        <v>104.39219428871532</v>
      </c>
      <c r="L9" s="18">
        <f t="shared" ref="L9:L30" si="7">E9/D9*100</f>
        <v>103.50323439460266</v>
      </c>
      <c r="M9" s="18">
        <f t="shared" ref="M9:M30" si="8">F9/E9*100</f>
        <v>102.75834809466021</v>
      </c>
      <c r="N9" s="18">
        <f t="shared" ref="N9:N30" si="9">F9/C9*100</f>
        <v>111.02967328442543</v>
      </c>
    </row>
    <row r="10" spans="1:16" s="6" customFormat="1" x14ac:dyDescent="0.2">
      <c r="A10" s="10">
        <v>3</v>
      </c>
      <c r="B10" s="17" t="s">
        <v>5</v>
      </c>
      <c r="C10" s="19">
        <f>SUM(C11:C12)</f>
        <v>34245736</v>
      </c>
      <c r="D10" s="19">
        <f t="shared" ref="D10:F10" si="10">SUM(D11:D12)</f>
        <v>35812945.899999999</v>
      </c>
      <c r="E10" s="19">
        <f t="shared" si="10"/>
        <v>36833766</v>
      </c>
      <c r="F10" s="19">
        <f t="shared" si="10"/>
        <v>37784415</v>
      </c>
      <c r="G10" s="19">
        <f t="shared" si="2"/>
        <v>1567209.8999999985</v>
      </c>
      <c r="H10" s="19">
        <f t="shared" si="3"/>
        <v>1020820.1000000015</v>
      </c>
      <c r="I10" s="19">
        <f t="shared" si="4"/>
        <v>950649</v>
      </c>
      <c r="J10" s="19">
        <f t="shared" si="5"/>
        <v>3538679</v>
      </c>
      <c r="K10" s="19">
        <f t="shared" si="6"/>
        <v>104.57636506921621</v>
      </c>
      <c r="L10" s="19">
        <f t="shared" si="7"/>
        <v>102.85042203132471</v>
      </c>
      <c r="M10" s="19">
        <f t="shared" si="8"/>
        <v>102.58091719429396</v>
      </c>
      <c r="N10" s="19">
        <f t="shared" si="9"/>
        <v>110.33319593423252</v>
      </c>
    </row>
    <row r="11" spans="1:16" x14ac:dyDescent="0.2">
      <c r="A11" s="11">
        <v>4</v>
      </c>
      <c r="B11" s="20" t="s">
        <v>6</v>
      </c>
      <c r="C11" s="21">
        <v>17969572</v>
      </c>
      <c r="D11" s="21">
        <v>18373710.899999999</v>
      </c>
      <c r="E11" s="21">
        <v>18557448</v>
      </c>
      <c r="F11" s="21">
        <v>18576005</v>
      </c>
      <c r="G11" s="21">
        <f t="shared" si="2"/>
        <v>404138.89999999851</v>
      </c>
      <c r="H11" s="21">
        <f t="shared" si="3"/>
        <v>183737.10000000149</v>
      </c>
      <c r="I11" s="21">
        <f t="shared" si="4"/>
        <v>18557</v>
      </c>
      <c r="J11" s="21">
        <f t="shared" si="5"/>
        <v>606433</v>
      </c>
      <c r="K11" s="21">
        <f t="shared" si="6"/>
        <v>102.24901795101185</v>
      </c>
      <c r="L11" s="21">
        <f t="shared" si="7"/>
        <v>100.99999995101699</v>
      </c>
      <c r="M11" s="21">
        <f t="shared" si="8"/>
        <v>100.09999758587496</v>
      </c>
      <c r="N11" s="21">
        <f t="shared" si="9"/>
        <v>103.3747770954144</v>
      </c>
    </row>
    <row r="12" spans="1:16" x14ac:dyDescent="0.2">
      <c r="A12" s="10">
        <v>5</v>
      </c>
      <c r="B12" s="20" t="s">
        <v>7</v>
      </c>
      <c r="C12" s="21">
        <v>16276164</v>
      </c>
      <c r="D12" s="21">
        <v>17439235</v>
      </c>
      <c r="E12" s="21">
        <v>18276318</v>
      </c>
      <c r="F12" s="21">
        <v>19208410</v>
      </c>
      <c r="G12" s="21">
        <f t="shared" si="2"/>
        <v>1163071</v>
      </c>
      <c r="H12" s="21">
        <f t="shared" si="3"/>
        <v>837083</v>
      </c>
      <c r="I12" s="21">
        <f t="shared" si="4"/>
        <v>932092</v>
      </c>
      <c r="J12" s="21">
        <f t="shared" si="5"/>
        <v>2932246</v>
      </c>
      <c r="K12" s="21">
        <f t="shared" si="6"/>
        <v>107.14585451461414</v>
      </c>
      <c r="L12" s="21">
        <f t="shared" si="7"/>
        <v>104.79999839442497</v>
      </c>
      <c r="M12" s="21">
        <f t="shared" si="8"/>
        <v>105.09999880719955</v>
      </c>
      <c r="N12" s="21">
        <f t="shared" si="9"/>
        <v>118.01558401598804</v>
      </c>
    </row>
    <row r="13" spans="1:16" s="6" customFormat="1" ht="25.5" x14ac:dyDescent="0.2">
      <c r="A13" s="10">
        <v>6</v>
      </c>
      <c r="B13" s="17" t="s">
        <v>8</v>
      </c>
      <c r="C13" s="19">
        <f>C14</f>
        <v>10745600.199999999</v>
      </c>
      <c r="D13" s="19">
        <f t="shared" ref="D13:F13" si="11">D14</f>
        <v>11369057.9</v>
      </c>
      <c r="E13" s="19">
        <f t="shared" si="11"/>
        <v>12127999.4</v>
      </c>
      <c r="F13" s="19">
        <f t="shared" si="11"/>
        <v>12616286</v>
      </c>
      <c r="G13" s="19">
        <f t="shared" si="2"/>
        <v>623457.70000000112</v>
      </c>
      <c r="H13" s="19">
        <f t="shared" si="3"/>
        <v>758941.5</v>
      </c>
      <c r="I13" s="19">
        <f t="shared" si="4"/>
        <v>488286.59999999963</v>
      </c>
      <c r="J13" s="19">
        <f t="shared" si="5"/>
        <v>1870685.8000000007</v>
      </c>
      <c r="K13" s="19">
        <f t="shared" si="6"/>
        <v>105.80198116806916</v>
      </c>
      <c r="L13" s="19">
        <f t="shared" si="7"/>
        <v>106.67550035082502</v>
      </c>
      <c r="M13" s="19">
        <f t="shared" si="8"/>
        <v>104.02611002767695</v>
      </c>
      <c r="N13" s="19">
        <f t="shared" si="9"/>
        <v>117.40885353244393</v>
      </c>
    </row>
    <row r="14" spans="1:16" ht="25.5" x14ac:dyDescent="0.2">
      <c r="A14" s="10">
        <v>7</v>
      </c>
      <c r="B14" s="20" t="s">
        <v>24</v>
      </c>
      <c r="C14" s="21">
        <v>10745600.199999999</v>
      </c>
      <c r="D14" s="21">
        <v>11369057.9</v>
      </c>
      <c r="E14" s="21">
        <v>12127999.4</v>
      </c>
      <c r="F14" s="21">
        <v>12616286</v>
      </c>
      <c r="G14" s="21">
        <f t="shared" si="2"/>
        <v>623457.70000000112</v>
      </c>
      <c r="H14" s="21">
        <f t="shared" si="3"/>
        <v>758941.5</v>
      </c>
      <c r="I14" s="21">
        <f t="shared" si="4"/>
        <v>488286.59999999963</v>
      </c>
      <c r="J14" s="21">
        <f t="shared" si="5"/>
        <v>1870685.8000000007</v>
      </c>
      <c r="K14" s="21">
        <f t="shared" si="6"/>
        <v>105.80198116806916</v>
      </c>
      <c r="L14" s="21">
        <f t="shared" si="7"/>
        <v>106.67550035082502</v>
      </c>
      <c r="M14" s="21">
        <f t="shared" si="8"/>
        <v>104.02611002767695</v>
      </c>
      <c r="N14" s="21">
        <f t="shared" si="9"/>
        <v>117.40885353244393</v>
      </c>
    </row>
    <row r="15" spans="1:16" x14ac:dyDescent="0.2">
      <c r="A15" s="10">
        <v>8</v>
      </c>
      <c r="B15" s="17" t="s">
        <v>41</v>
      </c>
      <c r="C15" s="19">
        <v>8963</v>
      </c>
      <c r="D15" s="19">
        <v>0</v>
      </c>
      <c r="E15" s="19">
        <v>0</v>
      </c>
      <c r="F15" s="19">
        <v>0</v>
      </c>
      <c r="G15" s="21">
        <f t="shared" si="2"/>
        <v>-8963</v>
      </c>
      <c r="H15" s="21">
        <f t="shared" si="3"/>
        <v>0</v>
      </c>
      <c r="I15" s="21">
        <f t="shared" si="4"/>
        <v>0</v>
      </c>
      <c r="J15" s="21">
        <f t="shared" si="5"/>
        <v>-8963</v>
      </c>
      <c r="K15" s="21">
        <f t="shared" si="6"/>
        <v>0</v>
      </c>
      <c r="L15" s="21" t="s">
        <v>42</v>
      </c>
      <c r="M15" s="21" t="s">
        <v>42</v>
      </c>
      <c r="N15" s="21">
        <f t="shared" si="9"/>
        <v>0</v>
      </c>
    </row>
    <row r="16" spans="1:16" s="6" customFormat="1" x14ac:dyDescent="0.2">
      <c r="A16" s="10">
        <v>9</v>
      </c>
      <c r="B16" s="17" t="s">
        <v>25</v>
      </c>
      <c r="C16" s="19">
        <v>5513952.5999999996</v>
      </c>
      <c r="D16" s="19">
        <v>5555155</v>
      </c>
      <c r="E16" s="19">
        <v>5628274</v>
      </c>
      <c r="F16" s="19">
        <v>5702368</v>
      </c>
      <c r="G16" s="19">
        <f t="shared" si="2"/>
        <v>41202.400000000373</v>
      </c>
      <c r="H16" s="19">
        <f t="shared" si="3"/>
        <v>73119</v>
      </c>
      <c r="I16" s="19">
        <f t="shared" si="4"/>
        <v>74094</v>
      </c>
      <c r="J16" s="19">
        <f t="shared" si="5"/>
        <v>188415.40000000037</v>
      </c>
      <c r="K16" s="19">
        <f t="shared" si="6"/>
        <v>100.74723892258342</v>
      </c>
      <c r="L16" s="19">
        <f t="shared" si="7"/>
        <v>101.31623690068055</v>
      </c>
      <c r="M16" s="19">
        <f t="shared" si="8"/>
        <v>101.31646042818812</v>
      </c>
      <c r="N16" s="19">
        <f t="shared" si="9"/>
        <v>103.41706600814813</v>
      </c>
    </row>
    <row r="17" spans="1:14" x14ac:dyDescent="0.2">
      <c r="A17" s="10">
        <v>10</v>
      </c>
      <c r="B17" s="20" t="s">
        <v>9</v>
      </c>
      <c r="C17" s="21">
        <v>4498867.5999999996</v>
      </c>
      <c r="D17" s="21">
        <v>4509855</v>
      </c>
      <c r="E17" s="21">
        <v>4573274</v>
      </c>
      <c r="F17" s="21">
        <v>4641868</v>
      </c>
      <c r="G17" s="21">
        <f t="shared" si="2"/>
        <v>10987.400000000373</v>
      </c>
      <c r="H17" s="21">
        <f>E17-D17</f>
        <v>63419</v>
      </c>
      <c r="I17" s="21">
        <f t="shared" si="4"/>
        <v>68594</v>
      </c>
      <c r="J17" s="21">
        <f t="shared" si="5"/>
        <v>143000.40000000037</v>
      </c>
      <c r="K17" s="21">
        <f t="shared" si="6"/>
        <v>100.24422590253602</v>
      </c>
      <c r="L17" s="21">
        <f t="shared" si="7"/>
        <v>101.40623146420451</v>
      </c>
      <c r="M17" s="21">
        <f t="shared" si="8"/>
        <v>101.49988826385648</v>
      </c>
      <c r="N17" s="21">
        <f t="shared" si="9"/>
        <v>103.17858654031073</v>
      </c>
    </row>
    <row r="18" spans="1:14" s="6" customFormat="1" ht="25.5" customHeight="1" x14ac:dyDescent="0.2">
      <c r="A18" s="10">
        <v>11</v>
      </c>
      <c r="B18" s="17" t="s">
        <v>40</v>
      </c>
      <c r="C18" s="19">
        <v>124346</v>
      </c>
      <c r="D18" s="19">
        <v>128340</v>
      </c>
      <c r="E18" s="19">
        <v>132810</v>
      </c>
      <c r="F18" s="19">
        <v>137030</v>
      </c>
      <c r="G18" s="19">
        <f t="shared" ref="G18" si="12">D18-C18</f>
        <v>3994</v>
      </c>
      <c r="H18" s="19">
        <f t="shared" ref="H18" si="13">E18-D18</f>
        <v>4470</v>
      </c>
      <c r="I18" s="19">
        <f t="shared" ref="I18" si="14">F18-E18</f>
        <v>4220</v>
      </c>
      <c r="J18" s="19">
        <f t="shared" ref="J18" si="15">F18-C18</f>
        <v>12684</v>
      </c>
      <c r="K18" s="19">
        <f t="shared" ref="K18" si="16">D18/C18*100</f>
        <v>103.21200521126535</v>
      </c>
      <c r="L18" s="19">
        <f t="shared" ref="L18" si="17">E18/D18*100</f>
        <v>103.48293595137915</v>
      </c>
      <c r="M18" s="19">
        <f t="shared" ref="M18" si="18">F18/E18*100</f>
        <v>103.17747157593556</v>
      </c>
      <c r="N18" s="19">
        <f t="shared" ref="N18" si="19">F18/C18*100</f>
        <v>110.20056937899088</v>
      </c>
    </row>
    <row r="19" spans="1:14" s="6" customFormat="1" x14ac:dyDescent="0.2">
      <c r="A19" s="10">
        <v>12</v>
      </c>
      <c r="B19" s="17" t="s">
        <v>22</v>
      </c>
      <c r="C19" s="19">
        <v>217114.3</v>
      </c>
      <c r="D19" s="19">
        <v>223908.3</v>
      </c>
      <c r="E19" s="19">
        <v>226411.7</v>
      </c>
      <c r="F19" s="19">
        <v>224859.3</v>
      </c>
      <c r="G19" s="19">
        <f t="shared" si="2"/>
        <v>6794</v>
      </c>
      <c r="H19" s="19">
        <f t="shared" si="3"/>
        <v>2503.4000000000233</v>
      </c>
      <c r="I19" s="19">
        <f t="shared" si="4"/>
        <v>-1552.4000000000233</v>
      </c>
      <c r="J19" s="19">
        <f t="shared" si="5"/>
        <v>7745</v>
      </c>
      <c r="K19" s="19">
        <f t="shared" si="6"/>
        <v>103.12922732404084</v>
      </c>
      <c r="L19" s="19">
        <f t="shared" si="7"/>
        <v>101.11804698619926</v>
      </c>
      <c r="M19" s="19">
        <f t="shared" si="8"/>
        <v>99.314346387576251</v>
      </c>
      <c r="N19" s="19">
        <f t="shared" si="9"/>
        <v>103.56724545550431</v>
      </c>
    </row>
    <row r="20" spans="1:14" s="6" customFormat="1" ht="25.5" x14ac:dyDescent="0.2">
      <c r="A20" s="10">
        <v>13</v>
      </c>
      <c r="B20" s="17" t="s">
        <v>10</v>
      </c>
      <c r="C20" s="19">
        <v>30</v>
      </c>
      <c r="D20" s="19">
        <v>18</v>
      </c>
      <c r="E20" s="19">
        <v>11</v>
      </c>
      <c r="F20" s="19">
        <v>6</v>
      </c>
      <c r="G20" s="19">
        <f t="shared" si="2"/>
        <v>-12</v>
      </c>
      <c r="H20" s="19">
        <f t="shared" si="3"/>
        <v>-7</v>
      </c>
      <c r="I20" s="19">
        <f t="shared" si="4"/>
        <v>-5</v>
      </c>
      <c r="J20" s="19">
        <f t="shared" si="5"/>
        <v>-24</v>
      </c>
      <c r="K20" s="19">
        <f t="shared" si="6"/>
        <v>60</v>
      </c>
      <c r="L20" s="19">
        <f t="shared" si="7"/>
        <v>61.111111111111114</v>
      </c>
      <c r="M20" s="19">
        <f t="shared" si="8"/>
        <v>54.54545454545454</v>
      </c>
      <c r="N20" s="19">
        <f t="shared" si="9"/>
        <v>20</v>
      </c>
    </row>
    <row r="21" spans="1:14" s="6" customFormat="1" ht="12.75" customHeight="1" x14ac:dyDescent="0.2">
      <c r="A21" s="10">
        <v>14</v>
      </c>
      <c r="B21" s="17" t="s">
        <v>21</v>
      </c>
      <c r="C21" s="22">
        <f>SUM(C22:C28)</f>
        <v>1177335.8999999999</v>
      </c>
      <c r="D21" s="22">
        <f>SUM(D22:D28)</f>
        <v>724622.5</v>
      </c>
      <c r="E21" s="22">
        <f t="shared" ref="E21:F21" si="20">SUM(E22:E28)</f>
        <v>729370.79999999993</v>
      </c>
      <c r="F21" s="22">
        <f t="shared" si="20"/>
        <v>735611.9</v>
      </c>
      <c r="G21" s="22">
        <f t="shared" si="2"/>
        <v>-452713.39999999991</v>
      </c>
      <c r="H21" s="22">
        <f t="shared" si="3"/>
        <v>4748.2999999999302</v>
      </c>
      <c r="I21" s="22">
        <f t="shared" si="4"/>
        <v>6241.1000000000931</v>
      </c>
      <c r="J21" s="22">
        <f t="shared" si="5"/>
        <v>-441723.99999999988</v>
      </c>
      <c r="K21" s="22">
        <f t="shared" si="6"/>
        <v>61.547643285149121</v>
      </c>
      <c r="L21" s="22">
        <f t="shared" si="7"/>
        <v>100.65527912809773</v>
      </c>
      <c r="M21" s="22">
        <f t="shared" si="8"/>
        <v>100.8556827336658</v>
      </c>
      <c r="N21" s="22">
        <f t="shared" si="9"/>
        <v>62.481055746282777</v>
      </c>
    </row>
    <row r="22" spans="1:14" s="6" customFormat="1" ht="25.5" x14ac:dyDescent="0.2">
      <c r="A22" s="10">
        <v>15</v>
      </c>
      <c r="B22" s="20" t="s">
        <v>11</v>
      </c>
      <c r="C22" s="21">
        <v>286273.09999999998</v>
      </c>
      <c r="D22" s="21">
        <v>49277</v>
      </c>
      <c r="E22" s="21">
        <v>50225.3</v>
      </c>
      <c r="F22" s="21">
        <v>55799.5</v>
      </c>
      <c r="G22" s="21">
        <f t="shared" si="2"/>
        <v>-236996.09999999998</v>
      </c>
      <c r="H22" s="21">
        <f t="shared" si="3"/>
        <v>948.30000000000291</v>
      </c>
      <c r="I22" s="21">
        <f t="shared" si="4"/>
        <v>5574.1999999999971</v>
      </c>
      <c r="J22" s="21">
        <f t="shared" si="5"/>
        <v>-230473.59999999998</v>
      </c>
      <c r="K22" s="21">
        <f t="shared" si="6"/>
        <v>17.213283399662771</v>
      </c>
      <c r="L22" s="21">
        <f t="shared" si="7"/>
        <v>101.92442721756601</v>
      </c>
      <c r="M22" s="21">
        <f t="shared" si="8"/>
        <v>111.09839065172334</v>
      </c>
      <c r="N22" s="21">
        <f t="shared" si="9"/>
        <v>19.491702154341432</v>
      </c>
    </row>
    <row r="23" spans="1:14" s="6" customFormat="1" x14ac:dyDescent="0.2">
      <c r="A23" s="10">
        <v>16</v>
      </c>
      <c r="B23" s="20" t="s">
        <v>12</v>
      </c>
      <c r="C23" s="21">
        <v>150460.9</v>
      </c>
      <c r="D23" s="21">
        <v>181408.2</v>
      </c>
      <c r="E23" s="21">
        <v>184375.2</v>
      </c>
      <c r="F23" s="21">
        <v>184375.2</v>
      </c>
      <c r="G23" s="21">
        <f t="shared" si="2"/>
        <v>30947.300000000017</v>
      </c>
      <c r="H23" s="21">
        <f t="shared" si="3"/>
        <v>2967</v>
      </c>
      <c r="I23" s="21">
        <f t="shared" si="4"/>
        <v>0</v>
      </c>
      <c r="J23" s="21">
        <f t="shared" si="5"/>
        <v>33914.300000000017</v>
      </c>
      <c r="K23" s="21">
        <f t="shared" si="6"/>
        <v>120.56833369998452</v>
      </c>
      <c r="L23" s="21">
        <f t="shared" si="7"/>
        <v>101.63553797457887</v>
      </c>
      <c r="M23" s="21">
        <f t="shared" si="8"/>
        <v>100</v>
      </c>
      <c r="N23" s="21">
        <f t="shared" si="9"/>
        <v>122.54027458296474</v>
      </c>
    </row>
    <row r="24" spans="1:14" s="6" customFormat="1" x14ac:dyDescent="0.2">
      <c r="A24" s="10">
        <v>17</v>
      </c>
      <c r="B24" s="20" t="s">
        <v>13</v>
      </c>
      <c r="C24" s="21">
        <v>30958.2</v>
      </c>
      <c r="D24" s="21">
        <v>17192.900000000001</v>
      </c>
      <c r="E24" s="21">
        <v>18314.5</v>
      </c>
      <c r="F24" s="21">
        <v>20105.7</v>
      </c>
      <c r="G24" s="21">
        <f t="shared" si="2"/>
        <v>-13765.3</v>
      </c>
      <c r="H24" s="21">
        <f t="shared" si="3"/>
        <v>1121.5999999999985</v>
      </c>
      <c r="I24" s="21">
        <f t="shared" si="4"/>
        <v>1791.2000000000007</v>
      </c>
      <c r="J24" s="21">
        <f t="shared" si="5"/>
        <v>-10852.5</v>
      </c>
      <c r="K24" s="21">
        <f t="shared" si="6"/>
        <v>55.535851567597604</v>
      </c>
      <c r="L24" s="21">
        <f t="shared" si="7"/>
        <v>106.52362312349864</v>
      </c>
      <c r="M24" s="21">
        <f t="shared" si="8"/>
        <v>109.78022878047449</v>
      </c>
      <c r="N24" s="21">
        <f t="shared" si="9"/>
        <v>64.944667325619704</v>
      </c>
    </row>
    <row r="25" spans="1:14" s="6" customFormat="1" x14ac:dyDescent="0.2">
      <c r="A25" s="10">
        <v>18</v>
      </c>
      <c r="B25" s="20" t="s">
        <v>14</v>
      </c>
      <c r="C25" s="21">
        <v>150200</v>
      </c>
      <c r="D25" s="21">
        <v>2103</v>
      </c>
      <c r="E25" s="21">
        <v>2111</v>
      </c>
      <c r="F25" s="21">
        <v>2129</v>
      </c>
      <c r="G25" s="21">
        <f t="shared" si="2"/>
        <v>-148097</v>
      </c>
      <c r="H25" s="21">
        <f t="shared" si="3"/>
        <v>8</v>
      </c>
      <c r="I25" s="21">
        <f t="shared" si="4"/>
        <v>18</v>
      </c>
      <c r="J25" s="21">
        <f t="shared" si="5"/>
        <v>-148071</v>
      </c>
      <c r="K25" s="21">
        <f t="shared" si="6"/>
        <v>1.4001331557922769</v>
      </c>
      <c r="L25" s="21">
        <f t="shared" si="7"/>
        <v>100.38040893961009</v>
      </c>
      <c r="M25" s="21">
        <f t="shared" si="8"/>
        <v>100.85267645665562</v>
      </c>
      <c r="N25" s="21">
        <f t="shared" si="9"/>
        <v>1.4174434087882821</v>
      </c>
    </row>
    <row r="26" spans="1:14" s="6" customFormat="1" x14ac:dyDescent="0.2">
      <c r="A26" s="10">
        <v>19</v>
      </c>
      <c r="B26" s="20" t="s">
        <v>15</v>
      </c>
      <c r="C26" s="21">
        <v>467.1</v>
      </c>
      <c r="D26" s="21">
        <v>93.4</v>
      </c>
      <c r="E26" s="21">
        <v>93.4</v>
      </c>
      <c r="F26" s="21">
        <v>93.4</v>
      </c>
      <c r="G26" s="21">
        <f t="shared" si="2"/>
        <v>-373.70000000000005</v>
      </c>
      <c r="H26" s="21">
        <f t="shared" si="3"/>
        <v>0</v>
      </c>
      <c r="I26" s="21">
        <f t="shared" si="4"/>
        <v>0</v>
      </c>
      <c r="J26" s="21">
        <f t="shared" si="5"/>
        <v>-373.70000000000005</v>
      </c>
      <c r="K26" s="21">
        <f t="shared" si="6"/>
        <v>19.995718261614215</v>
      </c>
      <c r="L26" s="21">
        <f t="shared" si="7"/>
        <v>100</v>
      </c>
      <c r="M26" s="21">
        <f t="shared" si="8"/>
        <v>100</v>
      </c>
      <c r="N26" s="21">
        <f t="shared" si="9"/>
        <v>19.995718261614215</v>
      </c>
    </row>
    <row r="27" spans="1:14" s="6" customFormat="1" x14ac:dyDescent="0.2">
      <c r="A27" s="10">
        <v>20</v>
      </c>
      <c r="B27" s="20" t="s">
        <v>16</v>
      </c>
      <c r="C27" s="21">
        <v>558801.5</v>
      </c>
      <c r="D27" s="21">
        <v>474250.9</v>
      </c>
      <c r="E27" s="21">
        <v>473954.3</v>
      </c>
      <c r="F27" s="21">
        <v>472812</v>
      </c>
      <c r="G27" s="21">
        <f t="shared" si="2"/>
        <v>-84550.599999999977</v>
      </c>
      <c r="H27" s="21">
        <f t="shared" si="3"/>
        <v>-296.60000000003492</v>
      </c>
      <c r="I27" s="21">
        <f t="shared" si="4"/>
        <v>-1142.2999999999884</v>
      </c>
      <c r="J27" s="21">
        <f t="shared" si="5"/>
        <v>-85989.5</v>
      </c>
      <c r="K27" s="21">
        <f t="shared" si="6"/>
        <v>84.869296163306657</v>
      </c>
      <c r="L27" s="21">
        <f t="shared" si="7"/>
        <v>99.937459264705652</v>
      </c>
      <c r="M27" s="21">
        <f t="shared" si="8"/>
        <v>99.758985201737801</v>
      </c>
      <c r="N27" s="21">
        <f t="shared" si="9"/>
        <v>84.611798644062347</v>
      </c>
    </row>
    <row r="28" spans="1:14" s="6" customFormat="1" x14ac:dyDescent="0.2">
      <c r="A28" s="10">
        <v>21</v>
      </c>
      <c r="B28" s="20" t="s">
        <v>17</v>
      </c>
      <c r="C28" s="26">
        <v>175.1</v>
      </c>
      <c r="D28" s="26">
        <v>297.10000000000002</v>
      </c>
      <c r="E28" s="26">
        <v>297.10000000000002</v>
      </c>
      <c r="F28" s="26">
        <v>297.10000000000002</v>
      </c>
      <c r="G28" s="26">
        <f t="shared" si="2"/>
        <v>122.00000000000003</v>
      </c>
      <c r="H28" s="26">
        <f t="shared" si="3"/>
        <v>0</v>
      </c>
      <c r="I28" s="26">
        <f t="shared" si="4"/>
        <v>0</v>
      </c>
      <c r="J28" s="26">
        <f t="shared" si="5"/>
        <v>122.00000000000003</v>
      </c>
      <c r="K28" s="26">
        <f t="shared" si="6"/>
        <v>169.67447173043976</v>
      </c>
      <c r="L28" s="26">
        <f t="shared" si="7"/>
        <v>100</v>
      </c>
      <c r="M28" s="26">
        <f t="shared" si="8"/>
        <v>100</v>
      </c>
      <c r="N28" s="26">
        <f t="shared" si="9"/>
        <v>169.67447173043976</v>
      </c>
    </row>
    <row r="29" spans="1:14" s="6" customFormat="1" x14ac:dyDescent="0.2">
      <c r="A29" s="10">
        <v>22</v>
      </c>
      <c r="B29" s="17" t="s">
        <v>18</v>
      </c>
      <c r="C29" s="19">
        <v>12430014.1</v>
      </c>
      <c r="D29" s="19">
        <v>13403877.699999999</v>
      </c>
      <c r="E29" s="19">
        <v>8189666.9000000004</v>
      </c>
      <c r="F29" s="19">
        <v>6925740</v>
      </c>
      <c r="G29" s="19">
        <f t="shared" si="2"/>
        <v>973863.59999999963</v>
      </c>
      <c r="H29" s="19">
        <f t="shared" si="3"/>
        <v>-5214210.7999999989</v>
      </c>
      <c r="I29" s="19">
        <f t="shared" si="4"/>
        <v>-1263926.9000000004</v>
      </c>
      <c r="J29" s="19">
        <f t="shared" si="5"/>
        <v>-5504274.0999999996</v>
      </c>
      <c r="K29" s="19">
        <f t="shared" si="6"/>
        <v>107.83477470069805</v>
      </c>
      <c r="L29" s="19">
        <f t="shared" si="7"/>
        <v>61.099236230721509</v>
      </c>
      <c r="M29" s="19">
        <f t="shared" si="8"/>
        <v>84.566809426644681</v>
      </c>
      <c r="N29" s="19">
        <f t="shared" si="9"/>
        <v>55.717877262906725</v>
      </c>
    </row>
    <row r="30" spans="1:14" s="6" customFormat="1" x14ac:dyDescent="0.2">
      <c r="A30" s="10">
        <v>23</v>
      </c>
      <c r="B30" s="17" t="s">
        <v>26</v>
      </c>
      <c r="C30" s="19">
        <f>C8+C29</f>
        <v>64463092.100000001</v>
      </c>
      <c r="D30" s="19">
        <f>D8+D29</f>
        <v>67217925.299999997</v>
      </c>
      <c r="E30" s="19">
        <f>E8+E29</f>
        <v>63868309.799999997</v>
      </c>
      <c r="F30" s="19">
        <f>F8+F29</f>
        <v>64126316.199999996</v>
      </c>
      <c r="G30" s="19">
        <f t="shared" si="2"/>
        <v>2754833.1999999955</v>
      </c>
      <c r="H30" s="19">
        <f t="shared" si="3"/>
        <v>-3349615.5</v>
      </c>
      <c r="I30" s="19">
        <f t="shared" si="4"/>
        <v>258006.39999999851</v>
      </c>
      <c r="J30" s="19">
        <f t="shared" si="5"/>
        <v>-336775.90000000596</v>
      </c>
      <c r="K30" s="19">
        <f t="shared" si="6"/>
        <v>104.27350459038871</v>
      </c>
      <c r="L30" s="19">
        <f t="shared" si="7"/>
        <v>95.016782376054678</v>
      </c>
      <c r="M30" s="19">
        <f t="shared" si="8"/>
        <v>100.40396622488983</v>
      </c>
      <c r="N30" s="19">
        <f t="shared" si="9"/>
        <v>99.477567877945447</v>
      </c>
    </row>
    <row r="31" spans="1:14" x14ac:dyDescent="0.2">
      <c r="C31" s="23"/>
      <c r="D31" s="23"/>
      <c r="E31" s="23"/>
      <c r="F31" s="23"/>
    </row>
  </sheetData>
  <mergeCells count="15">
    <mergeCell ref="J1:N1"/>
    <mergeCell ref="B2:N2"/>
    <mergeCell ref="B3:N3"/>
    <mergeCell ref="N5:N6"/>
    <mergeCell ref="E4:E6"/>
    <mergeCell ref="A4:A6"/>
    <mergeCell ref="J5:J6"/>
    <mergeCell ref="K5:M5"/>
    <mergeCell ref="B4:B6"/>
    <mergeCell ref="D4:D6"/>
    <mergeCell ref="F4:F6"/>
    <mergeCell ref="G4:J4"/>
    <mergeCell ref="K4:N4"/>
    <mergeCell ref="C4:C6"/>
    <mergeCell ref="G5:I5"/>
  </mergeCells>
  <phoneticPr fontId="2" type="noConversion"/>
  <printOptions horizontalCentered="1"/>
  <pageMargins left="0.39370078740157483" right="0.39370078740157483" top="0.59055118110236227" bottom="0.39370078740157483" header="0" footer="0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Lobach IA.</cp:lastModifiedBy>
  <cp:lastPrinted>2019-11-13T08:04:36Z</cp:lastPrinted>
  <dcterms:created xsi:type="dcterms:W3CDTF">1996-10-08T23:32:33Z</dcterms:created>
  <dcterms:modified xsi:type="dcterms:W3CDTF">2019-11-15T20:29:57Z</dcterms:modified>
</cp:coreProperties>
</file>